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885"/>
  </bookViews>
  <sheets>
    <sheet name="Sheet1" sheetId="1" r:id="rId1"/>
  </sheets>
  <definedNames>
    <definedName name="_xlnm.Print_Area" localSheetId="0">Sheet1!$A$1:$H$32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10" i="1" l="1"/>
  <c r="G7" i="1"/>
  <c r="G12" i="1" l="1"/>
  <c r="G13" i="1" s="1"/>
  <c r="G14" i="1" l="1"/>
</calcChain>
</file>

<file path=xl/sharedStrings.xml><?xml version="1.0" encoding="utf-8"?>
<sst xmlns="http://schemas.openxmlformats.org/spreadsheetml/2006/main" count="34" uniqueCount="32">
  <si>
    <t>DDV</t>
  </si>
  <si>
    <t>Opombe:</t>
  </si>
  <si>
    <t>Kraj:</t>
  </si>
  <si>
    <t>Datum:</t>
  </si>
  <si>
    <t>1.</t>
  </si>
  <si>
    <t>2.</t>
  </si>
  <si>
    <t>Ponudnik</t>
  </si>
  <si>
    <t>Opis</t>
  </si>
  <si>
    <t>Skupna ponudbena vrednost brez DDV</t>
  </si>
  <si>
    <t>Skupna ponudbena vrednost z DDV</t>
  </si>
  <si>
    <t>Zap. Št.</t>
  </si>
  <si>
    <t>Enota mere</t>
  </si>
  <si>
    <t>Skupna ponudbena vrednost v EUR brez DDV</t>
  </si>
  <si>
    <t>Cena na enoto 
v EUR brez DDV</t>
  </si>
  <si>
    <t>Predvidena količina*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</si>
  <si>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</si>
  <si>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</si>
  <si>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</si>
  <si>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</si>
  <si>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ura</t>
  </si>
  <si>
    <t>mesec</t>
  </si>
  <si>
    <t>* - količine so ocenjene in so v času izvajanja pogodbe lahko višje ali nižje, glede na dejanske potrebe naročnika</t>
  </si>
  <si>
    <t>3.</t>
  </si>
  <si>
    <t>4.</t>
  </si>
  <si>
    <t>%</t>
  </si>
  <si>
    <t>Vzdrževanje strežnika zEnterprise BC12</t>
  </si>
  <si>
    <t>Vzdrževanja diskovnega polja System Storage DS8700</t>
  </si>
  <si>
    <t>Ura dela za odpravo napak na diskovnem polju</t>
  </si>
  <si>
    <t>Ura dela za izvedbo dodatnih storitev</t>
  </si>
  <si>
    <t>Popust na rezervne dele, porabljene v okviru vzdrževanja diskovnega polja</t>
  </si>
  <si>
    <t>OBRAZEC 4 - Predračun</t>
  </si>
  <si>
    <t>Razpisna dokumentacija št. 430-12/2024 – Vzdrževanje strojne računalniške opreme IBM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</si>
</sst>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1" xfId="0" quotePrefix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quotePrefix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indent="1"/>
    </xf>
    <xf numFmtId="0" fontId="0" fillId="0" borderId="0" xfId="0" quotePrefix="1" applyFill="1" applyAlignment="1" applyProtection="1">
      <alignment horizontal="left" wrapText="1"/>
    </xf>
    <xf numFmtId="0" fontId="0" fillId="0" borderId="3" xfId="0" quotePrefix="1" applyBorder="1" applyAlignment="1" applyProtection="1">
      <alignment horizontal="left" vertical="center"/>
    </xf>
    <xf numFmtId="4" fontId="3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indent="1"/>
    </xf>
    <xf numFmtId="0" fontId="8" fillId="0" borderId="4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0" fillId="0" borderId="5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3" borderId="0" xfId="0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3"/>
  <sheetViews>
    <sheetView showGridLines="0" tabSelected="1" zoomScale="85" zoomScaleNormal="85" workbookViewId="0">
      <selection activeCell="D4" sqref="D4:G4"/>
    </sheetView>
  </sheetViews>
  <sheetFormatPr defaultColWidth="9.140625" defaultRowHeight="15" x14ac:dyDescent="0.25"/>
  <cols>
    <col min="1" max="1" width="5" style="12" customWidth="1"/>
    <col min="2" max="2" width="7" style="33" customWidth="1"/>
    <col min="3" max="3" width="57.140625" style="33" customWidth="1"/>
    <col min="4" max="4" width="17.85546875" style="6" customWidth="1"/>
    <col min="5" max="5" width="15.7109375" style="18" customWidth="1"/>
    <col min="6" max="7" width="20.5703125" style="18" customWidth="1"/>
    <col min="8" max="8" width="20.42578125" style="18" customWidth="1"/>
    <col min="9" max="16384" width="9.140625" style="12"/>
  </cols>
  <sheetData>
    <row r="1" spans="2:11" ht="36.75" customHeight="1" x14ac:dyDescent="0.25"/>
    <row r="2" spans="2:11" ht="25.5" customHeight="1" x14ac:dyDescent="0.25">
      <c r="B2" s="1"/>
      <c r="C2" s="31" t="s">
        <v>30</v>
      </c>
      <c r="D2" s="14"/>
      <c r="E2" s="15"/>
      <c r="F2" s="15"/>
      <c r="G2" s="15"/>
      <c r="H2" s="15"/>
      <c r="I2" s="13"/>
    </row>
    <row r="3" spans="2:11" ht="21" customHeight="1" x14ac:dyDescent="0.25">
      <c r="B3" s="1"/>
      <c r="C3" s="1"/>
      <c r="D3" s="14"/>
      <c r="E3" s="15"/>
      <c r="F3" s="15"/>
      <c r="G3" s="15"/>
      <c r="H3" s="15"/>
      <c r="I3" s="13"/>
    </row>
    <row r="4" spans="2:11" ht="36" customHeight="1" x14ac:dyDescent="0.25">
      <c r="B4" s="40" t="s">
        <v>6</v>
      </c>
      <c r="C4" s="41"/>
      <c r="D4" s="45"/>
      <c r="E4" s="46"/>
      <c r="F4" s="46"/>
      <c r="G4" s="47"/>
      <c r="H4" s="13"/>
    </row>
    <row r="5" spans="2:11" ht="36" customHeight="1" x14ac:dyDescent="0.25">
      <c r="B5" s="16"/>
      <c r="C5" s="16"/>
      <c r="D5" s="14"/>
      <c r="E5" s="15"/>
      <c r="F5" s="15"/>
      <c r="G5" s="15"/>
      <c r="H5" s="15"/>
      <c r="I5" s="13"/>
      <c r="K5" s="26"/>
    </row>
    <row r="6" spans="2:11" s="22" customFormat="1" ht="49.5" customHeight="1" x14ac:dyDescent="0.25">
      <c r="B6" s="28" t="s">
        <v>10</v>
      </c>
      <c r="C6" s="28" t="s">
        <v>7</v>
      </c>
      <c r="D6" s="19" t="s">
        <v>11</v>
      </c>
      <c r="E6" s="19" t="s">
        <v>14</v>
      </c>
      <c r="F6" s="19" t="s">
        <v>13</v>
      </c>
      <c r="G6" s="19" t="s">
        <v>12</v>
      </c>
      <c r="H6" s="23"/>
      <c r="J6" s="27"/>
    </row>
    <row r="7" spans="2:11" ht="36" customHeight="1" x14ac:dyDescent="0.25">
      <c r="B7" s="24" t="s">
        <v>4</v>
      </c>
      <c r="C7" s="2" t="s">
        <v>25</v>
      </c>
      <c r="D7" s="21" t="s">
        <v>20</v>
      </c>
      <c r="E7" s="32">
        <v>12</v>
      </c>
      <c r="F7" s="3"/>
      <c r="G7" s="5" t="str">
        <f>IF(ISNUMBER(F7)*AND(F7&gt;=0),ROUND(E7*ROUND(F7,2),2),"NAPAKA!")</f>
        <v>NAPAKA!</v>
      </c>
      <c r="H7" s="13"/>
      <c r="J7" s="26"/>
    </row>
    <row r="8" spans="2:11" ht="36" customHeight="1" x14ac:dyDescent="0.25">
      <c r="B8" s="24" t="s">
        <v>5</v>
      </c>
      <c r="C8" s="2" t="s">
        <v>26</v>
      </c>
      <c r="D8" s="21" t="s">
        <v>20</v>
      </c>
      <c r="E8" s="32">
        <v>12</v>
      </c>
      <c r="F8" s="3"/>
      <c r="G8" s="5" t="str">
        <f>IF(ISNUMBER(F8)*AND(F8&gt;=0),ROUND(E8*ROUND(F8,2),2),"NAPAKA!")</f>
        <v>NAPAKA!</v>
      </c>
      <c r="H8" s="13"/>
      <c r="J8" s="26"/>
    </row>
    <row r="9" spans="2:11" ht="36" customHeight="1" x14ac:dyDescent="0.25">
      <c r="B9" s="24" t="s">
        <v>22</v>
      </c>
      <c r="C9" s="2" t="s">
        <v>27</v>
      </c>
      <c r="D9" s="21" t="s">
        <v>19</v>
      </c>
      <c r="E9" s="32">
        <v>40</v>
      </c>
      <c r="F9" s="3"/>
      <c r="G9" s="5" t="str">
        <f>IF(ISNUMBER(F9)*AND(F9&gt;=0),ROUND(E9*ROUND(F9,2),2),"NAPAKA!")</f>
        <v>NAPAKA!</v>
      </c>
      <c r="H9" s="13"/>
      <c r="J9" s="26"/>
    </row>
    <row r="10" spans="2:11" ht="36" customHeight="1" x14ac:dyDescent="0.25">
      <c r="B10" s="25" t="s">
        <v>23</v>
      </c>
      <c r="C10" s="2" t="s">
        <v>28</v>
      </c>
      <c r="D10" s="21" t="s">
        <v>19</v>
      </c>
      <c r="E10" s="32">
        <v>40</v>
      </c>
      <c r="F10" s="3"/>
      <c r="G10" s="5" t="str">
        <f>IF(ISNUMBER(F10)*AND(F10&gt;=0),ROUND(E10*ROUND(F10,2),2),"NAPAKA!")</f>
        <v>NAPAKA!</v>
      </c>
      <c r="H10" s="13"/>
      <c r="J10" s="26"/>
    </row>
    <row r="11" spans="2:11" ht="36" customHeight="1" x14ac:dyDescent="0.25">
      <c r="B11" s="17"/>
      <c r="C11" s="17"/>
      <c r="D11" s="17"/>
      <c r="E11" s="17"/>
      <c r="F11" s="17"/>
      <c r="G11" s="17"/>
      <c r="H11" s="17"/>
      <c r="I11" s="13"/>
    </row>
    <row r="12" spans="2:11" ht="36" customHeight="1" x14ac:dyDescent="0.25">
      <c r="B12" s="40" t="s">
        <v>8</v>
      </c>
      <c r="C12" s="48"/>
      <c r="D12" s="48"/>
      <c r="E12" s="48"/>
      <c r="F12" s="41"/>
      <c r="G12" s="5" t="str">
        <f>IFERROR(IF((G7+G8+G9+G10)=0,"NAPAKA!",G7+G8+G9+G10), "NAPAKA!")</f>
        <v>NAPAKA!</v>
      </c>
      <c r="H12" s="12"/>
    </row>
    <row r="13" spans="2:11" ht="36" customHeight="1" x14ac:dyDescent="0.25">
      <c r="B13" s="49" t="s">
        <v>0</v>
      </c>
      <c r="C13" s="50"/>
      <c r="D13" s="50"/>
      <c r="E13" s="51"/>
      <c r="F13" s="29">
        <v>0.22</v>
      </c>
      <c r="G13" s="4" t="str">
        <f>IF(ISNUMBER(F13)*AND(F13&gt;=0)*AND(ISNUMBER(G12)),ROUND(G12*F13,2),"NAPAKA!")</f>
        <v>NAPAKA!</v>
      </c>
      <c r="H13" s="12"/>
    </row>
    <row r="14" spans="2:11" ht="36" customHeight="1" x14ac:dyDescent="0.25">
      <c r="B14" s="40" t="s">
        <v>9</v>
      </c>
      <c r="C14" s="48"/>
      <c r="D14" s="48"/>
      <c r="E14" s="48"/>
      <c r="F14" s="41"/>
      <c r="G14" s="5" t="str">
        <f>IF(ISNUMBER(G12+G13),G12+G13,"NAPAKA!")</f>
        <v>NAPAKA!</v>
      </c>
      <c r="H14" s="12"/>
    </row>
    <row r="15" spans="2:11" ht="21" customHeight="1" x14ac:dyDescent="0.25">
      <c r="B15" s="6"/>
      <c r="C15" s="6"/>
      <c r="E15" s="7"/>
      <c r="F15" s="7"/>
      <c r="G15" s="7"/>
      <c r="H15" s="7"/>
    </row>
    <row r="16" spans="2:11" ht="21" customHeight="1" x14ac:dyDescent="0.25">
      <c r="B16" s="52" t="s">
        <v>29</v>
      </c>
      <c r="C16" s="53"/>
      <c r="D16" s="53"/>
      <c r="E16" s="53"/>
      <c r="F16" s="36"/>
      <c r="G16" s="35" t="s">
        <v>24</v>
      </c>
      <c r="H16" s="12"/>
    </row>
    <row r="17" spans="2:9" ht="21" customHeight="1" x14ac:dyDescent="0.25">
      <c r="B17" s="6"/>
      <c r="C17" s="6"/>
      <c r="E17" s="7"/>
      <c r="F17" s="7"/>
      <c r="G17" s="7"/>
      <c r="H17" s="7"/>
    </row>
    <row r="18" spans="2:9" x14ac:dyDescent="0.25">
      <c r="B18" s="8" t="s">
        <v>1</v>
      </c>
      <c r="C18" s="8"/>
      <c r="D18" s="9"/>
      <c r="E18" s="9"/>
      <c r="F18" s="9"/>
      <c r="G18" s="9"/>
      <c r="H18" s="9"/>
    </row>
    <row r="19" spans="2:9" x14ac:dyDescent="0.25">
      <c r="B19" s="44" t="s">
        <v>15</v>
      </c>
      <c r="C19" s="44"/>
      <c r="D19" s="44"/>
      <c r="E19" s="44"/>
      <c r="F19" s="44"/>
      <c r="G19" s="44"/>
      <c r="H19" s="44"/>
    </row>
    <row r="20" spans="2:9" x14ac:dyDescent="0.25">
      <c r="B20" s="30" t="s">
        <v>18</v>
      </c>
      <c r="C20" s="30"/>
      <c r="D20" s="30"/>
      <c r="E20" s="30"/>
      <c r="F20" s="30"/>
      <c r="G20" s="30"/>
      <c r="H20" s="30"/>
    </row>
    <row r="21" spans="2:9" ht="15" customHeight="1" x14ac:dyDescent="0.25">
      <c r="B21" s="43" t="s">
        <v>21</v>
      </c>
      <c r="C21" s="43"/>
      <c r="D21" s="43"/>
      <c r="E21" s="43"/>
      <c r="F21" s="43"/>
      <c r="G21" s="43"/>
      <c r="H21" s="43"/>
    </row>
    <row r="22" spans="2:9" ht="30" customHeight="1" x14ac:dyDescent="0.25">
      <c r="B22" s="34"/>
      <c r="C22" s="34"/>
      <c r="D22" s="34"/>
      <c r="E22" s="34"/>
      <c r="F22" s="34"/>
      <c r="G22" s="34"/>
      <c r="H22" s="34"/>
    </row>
    <row r="23" spans="2:9" x14ac:dyDescent="0.25">
      <c r="B23" s="6"/>
      <c r="C23" s="6"/>
      <c r="E23" s="7"/>
      <c r="F23" s="7"/>
      <c r="G23" s="7"/>
      <c r="H23" s="7"/>
    </row>
    <row r="24" spans="2:9" x14ac:dyDescent="0.25">
      <c r="B24" s="6" t="s">
        <v>2</v>
      </c>
      <c r="C24" s="6"/>
      <c r="E24" s="10"/>
      <c r="F24" s="10" t="s">
        <v>16</v>
      </c>
      <c r="G24" s="7"/>
      <c r="H24" s="12"/>
    </row>
    <row r="25" spans="2:9" x14ac:dyDescent="0.25">
      <c r="B25" s="42"/>
      <c r="C25" s="42"/>
      <c r="D25" s="10"/>
      <c r="E25" s="10"/>
      <c r="F25" s="54"/>
      <c r="G25" s="54"/>
      <c r="H25" s="12"/>
    </row>
    <row r="26" spans="2:9" x14ac:dyDescent="0.25">
      <c r="B26" s="6"/>
      <c r="C26" s="6"/>
      <c r="E26" s="10"/>
      <c r="F26" s="7"/>
      <c r="G26" s="7"/>
      <c r="H26" s="12"/>
    </row>
    <row r="27" spans="2:9" x14ac:dyDescent="0.25">
      <c r="B27" s="6" t="s">
        <v>3</v>
      </c>
      <c r="C27" s="6"/>
      <c r="E27" s="10"/>
      <c r="F27" s="11" t="s">
        <v>17</v>
      </c>
      <c r="G27" s="7"/>
      <c r="H27" s="12"/>
    </row>
    <row r="28" spans="2:9" x14ac:dyDescent="0.25">
      <c r="B28" s="42"/>
      <c r="C28" s="42"/>
      <c r="E28" s="10"/>
      <c r="F28" s="54"/>
      <c r="G28" s="54"/>
      <c r="H28" s="12"/>
    </row>
    <row r="29" spans="2:9" x14ac:dyDescent="0.25">
      <c r="B29" s="6"/>
      <c r="C29" s="6"/>
      <c r="E29" s="10"/>
      <c r="F29" s="7"/>
      <c r="G29" s="7"/>
      <c r="H29" s="7"/>
    </row>
    <row r="30" spans="2:9" x14ac:dyDescent="0.25">
      <c r="B30" s="6"/>
      <c r="C30" s="6"/>
      <c r="E30" s="7"/>
      <c r="F30" s="11"/>
      <c r="G30" s="11"/>
      <c r="H30" s="7"/>
    </row>
    <row r="31" spans="2:9" x14ac:dyDescent="0.25">
      <c r="B31" s="6"/>
      <c r="C31" s="6"/>
      <c r="D31" s="7"/>
      <c r="E31" s="11"/>
      <c r="F31" s="11"/>
      <c r="G31" s="12"/>
      <c r="H31" s="13"/>
    </row>
    <row r="32" spans="2:9" ht="15" customHeight="1" x14ac:dyDescent="0.25">
      <c r="B32" s="38" t="s">
        <v>31</v>
      </c>
      <c r="C32" s="38"/>
      <c r="D32" s="38"/>
      <c r="E32" s="38"/>
      <c r="F32" s="38"/>
      <c r="G32" s="38"/>
      <c r="H32" s="39"/>
      <c r="I32" s="20"/>
    </row>
    <row r="33" spans="2:8" x14ac:dyDescent="0.25">
      <c r="B33" s="37"/>
      <c r="C33" s="37"/>
      <c r="D33" s="37"/>
      <c r="E33" s="37"/>
      <c r="F33" s="37"/>
      <c r="G33" s="37"/>
      <c r="H33" s="37"/>
    </row>
  </sheetData>
  <sheetProtection algorithmName="SHA-512" hashValue="+snfMYrCsxFaS/tfSCkFhmdRZltEqa2BQbbItaSEzlux5TBSnbKHlRoQ6/VQPFampOfosz8BcPKgm6OyXx5OXw==" saltValue="lpKPi/Lvk841Q4mZcva8nQ==" spinCount="100000" sheet="1" selectLockedCells="1"/>
  <mergeCells count="14">
    <mergeCell ref="B33:H33"/>
    <mergeCell ref="B32:H32"/>
    <mergeCell ref="B4:C4"/>
    <mergeCell ref="B25:C25"/>
    <mergeCell ref="B28:C28"/>
    <mergeCell ref="B21:H21"/>
    <mergeCell ref="B19:H19"/>
    <mergeCell ref="D4:G4"/>
    <mergeCell ref="B12:F12"/>
    <mergeCell ref="B13:E13"/>
    <mergeCell ref="B16:E16"/>
    <mergeCell ref="B14:F14"/>
    <mergeCell ref="F28:G28"/>
    <mergeCell ref="F25:G25"/>
  </mergeCells>
  <dataValidations count="1">
    <dataValidation type="decimal" allowBlank="1" showInputMessage="1" showErrorMessage="1" errorTitle="Neustrezna vrednost" error="Vrednost mora biti med 0 in 100." sqref="F16">
      <formula1>0</formula1>
      <formula2>100</formula2>
    </dataValidation>
  </dataValidation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2024-07-18T17:54:57Z</dcterms:modified>
</cp:coreProperties>
</file>